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Condo Land Values\"/>
    </mc:Choice>
  </mc:AlternateContent>
  <xr:revisionPtr revIDLastSave="0" documentId="8_{55450137-74A0-4AA4-B765-98DD11192F1E}" xr6:coauthVersionLast="47" xr6:coauthVersionMax="47" xr10:uidLastSave="{00000000-0000-0000-0000-000000000000}"/>
  <bookViews>
    <workbookView xWindow="-120" yWindow="-120" windowWidth="29040" windowHeight="15840" xr2:uid="{5732BFBA-2AD4-44B9-A924-B4E83FEA2000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2" l="1"/>
  <c r="I5" i="2"/>
  <c r="K5" i="2"/>
  <c r="Q5" i="2" s="1"/>
  <c r="I6" i="2"/>
  <c r="K6" i="2"/>
  <c r="Q6" i="2" s="1"/>
  <c r="I7" i="2"/>
  <c r="K7" i="2"/>
  <c r="R7" i="2" s="1"/>
  <c r="Q7" i="2"/>
  <c r="I8" i="2"/>
  <c r="K8" i="2"/>
  <c r="S8" i="2" s="1"/>
  <c r="D9" i="2"/>
  <c r="G9" i="2"/>
  <c r="H9" i="2"/>
  <c r="I10" i="2" s="1"/>
  <c r="J9" i="2"/>
  <c r="L9" i="2"/>
  <c r="M9" i="2"/>
  <c r="O9" i="2"/>
  <c r="P9" i="2"/>
  <c r="R8" i="2" l="1"/>
  <c r="I11" i="2"/>
  <c r="K9" i="2"/>
  <c r="M11" i="2" s="1"/>
  <c r="Q8" i="2"/>
  <c r="R5" i="2"/>
  <c r="S5" i="2"/>
  <c r="S7" i="2"/>
  <c r="R6" i="2"/>
  <c r="S6" i="2"/>
  <c r="P11" i="2" l="1"/>
  <c r="S11" i="2"/>
</calcChain>
</file>

<file path=xl/sharedStrings.xml><?xml version="1.0" encoding="utf-8"?>
<sst xmlns="http://schemas.openxmlformats.org/spreadsheetml/2006/main" count="49" uniqueCount="42">
  <si>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</si>
  <si>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</si>
  <si>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</si>
  <si>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</si>
  <si>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</si>
  <si>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</si>
  <si>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</si>
  <si>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</si>
  <si>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</si>
  <si>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</si>
  <si>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</si>
  <si>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</si>
  <si>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</si>
  <si>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</si>
  <si>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</si>
  <si>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</si>
  <si>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</si>
  <si>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</si>
  <si>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</si>
  <si>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</si>
  <si>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16-33-676-006</t>
  </si>
  <si>
    <t>3012 MAPLE CREEK DR</t>
  </si>
  <si>
    <t>WD</t>
  </si>
  <si>
    <t>33-TO BE DETERMINED</t>
  </si>
  <si>
    <t>16-33-676-007</t>
  </si>
  <si>
    <t>3020 MAPLE CREEK DR</t>
  </si>
  <si>
    <t>16-33-676-008</t>
  </si>
  <si>
    <t>3028 MAPLE CREEK DR</t>
  </si>
  <si>
    <t>03-ARM'S LENGTH</t>
  </si>
  <si>
    <t>16-33-676-019</t>
  </si>
  <si>
    <t>9466 HICKORY HOLLOW CT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</si>
  <si>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</si>
  <si>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</si>
  <si>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</si>
  <si>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</si>
  <si>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</si>
  <si>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</si>
  <si>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</si>
  <si>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 Analysis</t>
  </si>
  <si>
    <t>Maple Creek Condos</t>
  </si>
  <si>
    <t>2025 Unit Land Rate used in BS&amp;A =</t>
  </si>
  <si>
    <t>Avg calculated unit land rate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</si>
</sst>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D9E84-3BA1-4593-9CFE-D71147B1FAD5}">
  <dimension ref="A1:AN14"/>
  <sheetViews>
    <sheetView tabSelected="1" workbookViewId="0">
      <selection activeCell="J14" sqref="J14"/>
    </sheetView>
  </sheetViews>
  <sheetFormatPr defaultRowHeight="15" x14ac:dyDescent="0.25"/>
  <cols>
    <col min="1" max="1" width="14.28515625" bestFit="1" customWidth="1"/>
    <col min="2" max="2" width="24.28515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2" t="s">
        <v>38</v>
      </c>
    </row>
    <row r="2" spans="1:40" ht="15.75" x14ac:dyDescent="0.25">
      <c r="A2" s="41" t="s">
        <v>39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20</v>
      </c>
      <c r="B5" t="s">
        <v>21</v>
      </c>
      <c r="C5" s="17">
        <v>44848</v>
      </c>
      <c r="D5" s="7">
        <v>264900</v>
      </c>
      <c r="E5" t="s">
        <v>22</v>
      </c>
      <c r="F5" t="s">
        <v>23</v>
      </c>
      <c r="G5" s="7">
        <v>264900</v>
      </c>
      <c r="H5" s="7">
        <v>8800</v>
      </c>
      <c r="I5" s="12">
        <f>H5/G5*100</f>
        <v>3.3220083050207627</v>
      </c>
      <c r="J5" s="7">
        <v>275576</v>
      </c>
      <c r="K5" s="7">
        <f>G5-256438</f>
        <v>8462</v>
      </c>
      <c r="L5" s="7">
        <v>19138</v>
      </c>
      <c r="M5" s="22">
        <v>100.04</v>
      </c>
      <c r="N5" s="26">
        <v>0</v>
      </c>
      <c r="O5" s="31">
        <v>0.48599999999999999</v>
      </c>
      <c r="P5" s="31">
        <v>0.48599999999999999</v>
      </c>
      <c r="Q5" s="7">
        <f>K5/M5</f>
        <v>84.586165533786485</v>
      </c>
      <c r="R5" s="7">
        <f>K5/O5</f>
        <v>17411.522633744855</v>
      </c>
      <c r="S5" s="36">
        <f>K5/O5/43560</f>
        <v>0.39971355908505174</v>
      </c>
      <c r="T5" s="31">
        <v>100.04</v>
      </c>
      <c r="AE5" s="2"/>
      <c r="AG5" s="2"/>
    </row>
    <row r="6" spans="1:40" x14ac:dyDescent="0.25">
      <c r="A6" t="s">
        <v>24</v>
      </c>
      <c r="B6" t="s">
        <v>25</v>
      </c>
      <c r="C6" s="17">
        <v>44895</v>
      </c>
      <c r="D6" s="7">
        <v>305000</v>
      </c>
      <c r="E6" t="s">
        <v>22</v>
      </c>
      <c r="F6" t="s">
        <v>23</v>
      </c>
      <c r="G6" s="7">
        <v>305000</v>
      </c>
      <c r="H6" s="7">
        <v>9600</v>
      </c>
      <c r="I6" s="12">
        <f>H6/G6*100</f>
        <v>3.1475409836065573</v>
      </c>
      <c r="J6" s="7">
        <v>304773</v>
      </c>
      <c r="K6" s="7">
        <f>G6-285635</f>
        <v>19365</v>
      </c>
      <c r="L6" s="7">
        <v>19138</v>
      </c>
      <c r="M6" s="22">
        <v>75</v>
      </c>
      <c r="N6" s="26">
        <v>0</v>
      </c>
      <c r="O6" s="31">
        <v>0.28499999999999998</v>
      </c>
      <c r="P6" s="31">
        <v>0.28499999999999998</v>
      </c>
      <c r="Q6" s="7">
        <f>K6/M6</f>
        <v>258.2</v>
      </c>
      <c r="R6" s="7">
        <f>K6/O6</f>
        <v>67947.368421052641</v>
      </c>
      <c r="S6" s="36">
        <f>K6/O6/43560</f>
        <v>1.5598569426320625</v>
      </c>
      <c r="T6" s="31">
        <v>75</v>
      </c>
    </row>
    <row r="7" spans="1:40" x14ac:dyDescent="0.25">
      <c r="A7" t="s">
        <v>26</v>
      </c>
      <c r="B7" t="s">
        <v>27</v>
      </c>
      <c r="C7" s="17">
        <v>44988</v>
      </c>
      <c r="D7" s="7">
        <v>289900</v>
      </c>
      <c r="E7" t="s">
        <v>22</v>
      </c>
      <c r="F7" t="s">
        <v>28</v>
      </c>
      <c r="G7" s="7">
        <v>289900</v>
      </c>
      <c r="H7" s="7">
        <v>9600</v>
      </c>
      <c r="I7" s="12">
        <f>H7/G7*100</f>
        <v>3.3114867195584687</v>
      </c>
      <c r="J7" s="7">
        <v>282462</v>
      </c>
      <c r="K7" s="7">
        <f>G7-263324</f>
        <v>26576</v>
      </c>
      <c r="L7" s="7">
        <v>19138</v>
      </c>
      <c r="M7" s="22">
        <v>75</v>
      </c>
      <c r="N7" s="26">
        <v>0</v>
      </c>
      <c r="O7" s="31">
        <v>0.28799999999999998</v>
      </c>
      <c r="P7" s="31">
        <v>0.28799999999999998</v>
      </c>
      <c r="Q7" s="7">
        <f>K7/M7</f>
        <v>354.34666666666669</v>
      </c>
      <c r="R7" s="7">
        <f>K7/O7</f>
        <v>92277.777777777781</v>
      </c>
      <c r="S7" s="36">
        <f>K7/O7/43560</f>
        <v>2.1184062850729517</v>
      </c>
      <c r="T7" s="31">
        <v>75</v>
      </c>
    </row>
    <row r="8" spans="1:40" ht="15.75" thickBot="1" x14ac:dyDescent="0.3">
      <c r="A8" t="s">
        <v>29</v>
      </c>
      <c r="B8" t="s">
        <v>30</v>
      </c>
      <c r="C8" s="17">
        <v>44804</v>
      </c>
      <c r="D8" s="7">
        <v>349000</v>
      </c>
      <c r="E8" t="s">
        <v>22</v>
      </c>
      <c r="F8" t="s">
        <v>23</v>
      </c>
      <c r="G8" s="7">
        <v>349000</v>
      </c>
      <c r="H8" s="7">
        <v>133700</v>
      </c>
      <c r="I8" s="12">
        <f>H8/G8*100</f>
        <v>38.309455587392549</v>
      </c>
      <c r="J8" s="7">
        <v>318393</v>
      </c>
      <c r="K8" s="7">
        <f>G8-299255</f>
        <v>49745</v>
      </c>
      <c r="L8" s="7">
        <v>19138</v>
      </c>
      <c r="M8" s="22">
        <v>0</v>
      </c>
      <c r="N8" s="26">
        <v>0</v>
      </c>
      <c r="O8" s="31">
        <v>0.30199999999999999</v>
      </c>
      <c r="P8" s="31">
        <v>0.30199999999999999</v>
      </c>
      <c r="Q8" s="7" t="e">
        <f>K8/M8</f>
        <v>#DIV/0!</v>
      </c>
      <c r="R8" s="7">
        <f>K8/O8</f>
        <v>164718.54304635763</v>
      </c>
      <c r="S8" s="36">
        <f>K8/O8/43560</f>
        <v>3.7814174253066493</v>
      </c>
      <c r="T8" s="31">
        <v>0</v>
      </c>
    </row>
    <row r="9" spans="1:40" ht="15.75" thickTop="1" x14ac:dyDescent="0.25">
      <c r="A9" s="3"/>
      <c r="B9" s="3"/>
      <c r="C9" s="18" t="s">
        <v>31</v>
      </c>
      <c r="D9" s="8">
        <f>+SUM(D5:D8)</f>
        <v>1208800</v>
      </c>
      <c r="E9" s="3"/>
      <c r="F9" s="3"/>
      <c r="G9" s="8">
        <f>+SUM(G5:G8)</f>
        <v>1208800</v>
      </c>
      <c r="H9" s="8">
        <f>+SUM(H5:H8)</f>
        <v>161700</v>
      </c>
      <c r="I9" s="13"/>
      <c r="J9" s="8">
        <f>+SUM(J5:J8)</f>
        <v>1181204</v>
      </c>
      <c r="K9" s="8">
        <f>+SUM(K5:K8)</f>
        <v>104148</v>
      </c>
      <c r="L9" s="8">
        <f>+SUM(L5:L8)</f>
        <v>76552</v>
      </c>
      <c r="M9" s="23">
        <f>+SUM(M5:M8)</f>
        <v>250.04000000000002</v>
      </c>
      <c r="N9" s="27"/>
      <c r="O9" s="32">
        <f>+SUM(O5:O8)</f>
        <v>1.361</v>
      </c>
      <c r="P9" s="32">
        <f>+SUM(P5:P8)</f>
        <v>1.361</v>
      </c>
      <c r="Q9" s="8"/>
      <c r="R9" s="8"/>
      <c r="S9" s="37"/>
      <c r="T9" s="32"/>
    </row>
    <row r="10" spans="1:40" x14ac:dyDescent="0.25">
      <c r="A10" s="4"/>
      <c r="B10" s="4"/>
      <c r="C10" s="19"/>
      <c r="D10" s="9"/>
      <c r="E10" s="4"/>
      <c r="F10" s="4"/>
      <c r="G10" s="9"/>
      <c r="H10" s="9" t="s">
        <v>32</v>
      </c>
      <c r="I10" s="14">
        <f>H9/G9*100</f>
        <v>13.376902713434809</v>
      </c>
      <c r="J10" s="9"/>
      <c r="K10" s="9"/>
      <c r="L10" s="9" t="s">
        <v>33</v>
      </c>
      <c r="M10" s="24"/>
      <c r="N10" s="28"/>
      <c r="O10" s="33" t="s">
        <v>33</v>
      </c>
      <c r="P10" s="33"/>
      <c r="Q10" s="9"/>
      <c r="R10" s="9" t="s">
        <v>33</v>
      </c>
      <c r="S10" s="38"/>
      <c r="T10" s="33"/>
    </row>
    <row r="11" spans="1:40" x14ac:dyDescent="0.25">
      <c r="A11" s="5"/>
      <c r="B11" s="5"/>
      <c r="C11" s="20"/>
      <c r="D11" s="10"/>
      <c r="E11" s="5"/>
      <c r="F11" s="5"/>
      <c r="G11" s="10"/>
      <c r="H11" s="10" t="s">
        <v>34</v>
      </c>
      <c r="I11" s="15">
        <f>STDEV(I5:I8)</f>
        <v>17.524737179600599</v>
      </c>
      <c r="J11" s="10"/>
      <c r="K11" s="10"/>
      <c r="L11" s="10" t="s">
        <v>35</v>
      </c>
      <c r="M11" s="40">
        <f>K9/M9</f>
        <v>416.52535594304908</v>
      </c>
      <c r="N11" s="29"/>
      <c r="O11" s="34" t="s">
        <v>36</v>
      </c>
      <c r="P11" s="34">
        <f>K9/O9</f>
        <v>76523.144746509919</v>
      </c>
      <c r="Q11" s="10"/>
      <c r="R11" s="10" t="s">
        <v>37</v>
      </c>
      <c r="S11" s="39">
        <f>K9/O9/43560</f>
        <v>1.7567296773762608</v>
      </c>
      <c r="T11" s="34"/>
    </row>
    <row r="13" spans="1:40" x14ac:dyDescent="0.25">
      <c r="J13" s="44" t="s">
        <v>41</v>
      </c>
      <c r="K13" s="43">
        <f>AVERAGE(K5:K8)</f>
        <v>26037</v>
      </c>
    </row>
    <row r="14" spans="1:40" x14ac:dyDescent="0.25">
      <c r="J14" s="44" t="s">
        <v>40</v>
      </c>
      <c r="K14" s="43">
        <v>26037</v>
      </c>
    </row>
  </sheetData>
  <conditionalFormatting sqref="A5:T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8919B-2493-440A-9028-0F428A20088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2025-01-28T18:08:08Z</cp:lastPrinted>
  <dcterms:created xsi:type="dcterms:W3CDTF">2025-01-28T18:04:15Z</dcterms:created>
  <dcterms:modified xsi:type="dcterms:W3CDTF">2025-04-07T18:09:04Z</dcterms:modified>
</cp:coreProperties>
</file>